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2" r:id="rId1"/>
    <sheet name="Лист2" sheetId="3" r:id="rId2"/>
  </sheets>
  <calcPr calcId="162913"/>
</workbook>
</file>

<file path=xl/calcChain.xml><?xml version="1.0" encoding="utf-8"?>
<calcChain xmlns="http://schemas.openxmlformats.org/spreadsheetml/2006/main">
  <c r="D26" i="2" l="1"/>
  <c r="D20" i="2"/>
  <c r="H25" i="2" l="1"/>
  <c r="G25" i="2"/>
  <c r="F25" i="2"/>
  <c r="E25" i="2"/>
  <c r="D24" i="2"/>
  <c r="D25" i="2" s="1"/>
  <c r="H21" i="2"/>
  <c r="G21" i="2"/>
  <c r="F21" i="2"/>
  <c r="E21" i="2"/>
  <c r="D21" i="2"/>
  <c r="I25" i="2" l="1"/>
  <c r="E26" i="2"/>
  <c r="E27" i="2" s="1"/>
  <c r="E28" i="2" s="1"/>
  <c r="F26" i="2"/>
  <c r="F27" i="2" s="1"/>
  <c r="F28" i="2" s="1"/>
  <c r="H26" i="2"/>
  <c r="H27" i="2" s="1"/>
  <c r="H28" i="2" s="1"/>
  <c r="G26" i="2"/>
  <c r="G27" i="2" s="1"/>
  <c r="G28" i="2" s="1"/>
  <c r="I21" i="2"/>
  <c r="I26" i="2" l="1"/>
  <c r="D27" i="2"/>
  <c r="I27" i="2" l="1"/>
  <c r="D28" i="2"/>
  <c r="I28" i="2" s="1"/>
</calcChain>
</file>

<file path=xl/sharedStrings.xml><?xml version="1.0" encoding="utf-8"?>
<sst xmlns="http://schemas.openxmlformats.org/spreadsheetml/2006/main" count="31" uniqueCount="29">
  <si>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</si>
  <si>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</si>
  <si>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</si>
  <si>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</si>
  <si>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</si>
  <si>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</si>
  <si>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СМР</t>
  </si>
  <si>
    <t>оборудования, мебели, инвентаря</t>
  </si>
  <si>
    <t>Пусконаладочные работы</t>
  </si>
  <si>
    <t>прочих</t>
  </si>
  <si>
    <t>Проект</t>
  </si>
  <si>
    <t>Глава 1. Новое строительство</t>
  </si>
  <si>
    <t xml:space="preserve"> </t>
  </si>
  <si>
    <t xml:space="preserve">Итого по Главе "Новое строительство" </t>
  </si>
  <si>
    <t>Глава 2. Реконструкция</t>
  </si>
  <si>
    <t>Итого по Главе "Реконструкция"</t>
  </si>
  <si>
    <t>НДС</t>
  </si>
  <si>
    <t>Всего по сводному расчету</t>
  </si>
  <si>
    <t>Итого по главе 1 и 2</t>
  </si>
  <si>
    <t>Свыше 150 кВт</t>
  </si>
  <si>
    <t>1</t>
  </si>
  <si>
    <t>2</t>
  </si>
  <si>
    <t>ЛС 01-01-01</t>
  </si>
  <si>
    <t>ЛС 02-01-01</t>
  </si>
  <si>
    <t>СВОДНЫЙ СМЕТНЫЙ РАСЧЕТ СТОИМОСТИ СТРОИТЕЛЬСТВА  №  03-тп/19</t>
  </si>
  <si>
    <t>Технические мероприятия для подключения к электрическим сетям объекта "Томмотский психоневрологический дом-интернат на 395 мест г.Томмот" (ВЛ-10 кВ ф."МПС"; Больница опора №21/10, от ПС 35 кВ "Укулан" YA0002401)  г.Томмот, ул. Нагорная, дом №20, Томмотский психоневрологический дом-интернат на 395 мест г.Томмот</t>
  </si>
  <si>
    <t>Составлена в ценах по состоянию на 1 кв 2019 г</t>
  </si>
  <si>
    <t>Технические мероприятия для подключения к электрическим сетям объекта "Томмотский психоневрологический дом-интернат на 395 мест г.Томмот" (ВЛ-10 кВ ф."МПС"; Больница от опоры №21/10 до опоры №21/10/9 от ПС 35 кВ "Укулан"; Установка КТП 1000 кВА 10/0,4 кВ, "ТПНДИ" ф.МПС; Больница от ПС 35 кВ "Укулан")  г.Томмот, ул. Нагорная, дом №20, Томмотский психоневрологический дом-интернат на 395 мест г.Томмот; Lтрассы- 450 м</t>
  </si>
  <si>
    <t>Строительство и реконструкция ЛЭП 10 кВ с установкой ТП-1000/10/0,4 кВА г. Томмот (ГКУ «СГЗ Республики Саха(Якутия))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</si>
</sst>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vertical="center" wrapText="1"/>
    </xf>
    <xf numFmtId="3" fontId="2" fillId="2" borderId="9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0" fontId="2" fillId="2" borderId="9" xfId="0" quotePrefix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vertical="top" wrapText="1"/>
    </xf>
    <xf numFmtId="4" fontId="2" fillId="0" borderId="9" xfId="0" applyNumberFormat="1" applyFont="1" applyFill="1" applyBorder="1" applyAlignment="1">
      <alignment horizontal="right" vertical="top" wrapText="1"/>
    </xf>
    <xf numFmtId="4" fontId="3" fillId="0" borderId="9" xfId="0" applyNumberFormat="1" applyFont="1" applyFill="1" applyBorder="1" applyAlignment="1">
      <alignment horizontal="right" vertical="top" wrapText="1"/>
    </xf>
    <xf numFmtId="4" fontId="5" fillId="0" borderId="9" xfId="0" applyNumberFormat="1" applyFont="1" applyFill="1" applyBorder="1" applyAlignment="1">
      <alignment horizontal="right" vertical="top" wrapText="1"/>
    </xf>
    <xf numFmtId="2" fontId="0" fillId="0" borderId="0" xfId="0" applyNumberFormat="1"/>
    <xf numFmtId="4" fontId="4" fillId="2" borderId="9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2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22" workbookViewId="0">
      <selection activeCell="C30" sqref="A30:I34"/>
    </sheetView>
  </sheetViews>
  <sheetFormatPr defaultRowHeight="15" x14ac:dyDescent="0.25"/>
  <cols>
    <col min="1" max="1" width="5" customWidth="1"/>
    <col min="2" max="2" width="14.85546875" customWidth="1"/>
    <col min="3" max="3" width="63.85546875" customWidth="1"/>
    <col min="4" max="4" width="13.140625" customWidth="1"/>
    <col min="5" max="6" width="13.42578125" customWidth="1"/>
    <col min="7" max="8" width="12.5703125" customWidth="1"/>
    <col min="9" max="9" width="13.42578125" customWidth="1"/>
    <col min="11" max="11" width="11.5703125" bestFit="1" customWidth="1"/>
  </cols>
  <sheetData>
    <row r="1" spans="1:9" x14ac:dyDescent="0.25">
      <c r="A1" s="1"/>
      <c r="B1" s="2"/>
      <c r="C1" s="2"/>
      <c r="D1" s="3"/>
      <c r="E1" s="3"/>
      <c r="F1" s="3"/>
      <c r="G1" s="3"/>
      <c r="H1" s="3"/>
      <c r="I1" s="4"/>
    </row>
    <row r="2" spans="1:9" x14ac:dyDescent="0.25">
      <c r="A2" s="1"/>
      <c r="B2" s="2"/>
      <c r="C2" s="2"/>
      <c r="D2" s="5"/>
      <c r="E2" s="5"/>
      <c r="F2" s="5"/>
      <c r="G2" s="3"/>
      <c r="H2" s="3"/>
      <c r="I2" s="6"/>
    </row>
    <row r="3" spans="1:9" x14ac:dyDescent="0.25">
      <c r="A3" s="1"/>
      <c r="B3" s="2"/>
      <c r="C3" s="2"/>
      <c r="D3" s="5"/>
      <c r="E3" s="5"/>
      <c r="F3" s="5"/>
      <c r="G3" s="36"/>
      <c r="H3" s="36"/>
      <c r="I3" s="36"/>
    </row>
    <row r="4" spans="1:9" ht="25.5" customHeight="1" x14ac:dyDescent="0.25">
      <c r="A4" s="1"/>
      <c r="B4" s="2"/>
      <c r="C4" s="2"/>
      <c r="D4" s="5"/>
      <c r="E4" s="5"/>
      <c r="F4" s="5"/>
      <c r="G4" s="3"/>
      <c r="H4" s="3"/>
      <c r="I4" s="7"/>
    </row>
    <row r="5" spans="1:9" x14ac:dyDescent="0.25">
      <c r="A5" s="1"/>
      <c r="B5" s="2"/>
      <c r="C5" s="2"/>
      <c r="D5" s="5"/>
      <c r="E5" s="5"/>
      <c r="F5" s="5"/>
      <c r="G5" s="3"/>
      <c r="H5" s="3"/>
      <c r="I5" s="5"/>
    </row>
    <row r="6" spans="1:9" x14ac:dyDescent="0.25">
      <c r="A6" s="1"/>
      <c r="B6" s="2"/>
      <c r="C6" s="2"/>
      <c r="D6" s="5"/>
      <c r="E6" s="5"/>
      <c r="F6" s="5"/>
      <c r="G6" s="3"/>
      <c r="H6" s="3"/>
      <c r="I6" s="3"/>
    </row>
    <row r="7" spans="1:9" x14ac:dyDescent="0.25">
      <c r="A7" s="1"/>
      <c r="B7" s="2"/>
      <c r="C7" s="37" t="s">
        <v>24</v>
      </c>
      <c r="D7" s="37"/>
      <c r="E7" s="37"/>
      <c r="F7" s="37"/>
      <c r="G7" s="37"/>
      <c r="H7" s="37"/>
      <c r="I7" s="37"/>
    </row>
    <row r="8" spans="1:9" x14ac:dyDescent="0.25">
      <c r="A8" s="1"/>
      <c r="B8" s="2"/>
      <c r="C8" s="2"/>
      <c r="D8" s="25"/>
      <c r="E8" s="3"/>
      <c r="F8" s="3"/>
      <c r="G8" s="3"/>
      <c r="H8" s="3"/>
      <c r="I8" s="3"/>
    </row>
    <row r="9" spans="1:9" x14ac:dyDescent="0.25">
      <c r="A9" s="1"/>
      <c r="B9" s="38" t="s">
        <v>28</v>
      </c>
      <c r="C9" s="38"/>
      <c r="D9" s="38"/>
      <c r="E9" s="38"/>
      <c r="F9" s="38"/>
      <c r="G9" s="38"/>
      <c r="H9" s="38"/>
      <c r="I9" s="38"/>
    </row>
    <row r="10" spans="1:9" x14ac:dyDescent="0.25">
      <c r="A10" s="1"/>
      <c r="B10" s="2"/>
      <c r="C10" s="39" t="s">
        <v>0</v>
      </c>
      <c r="D10" s="39"/>
      <c r="E10" s="39"/>
      <c r="F10" s="39"/>
      <c r="G10" s="39"/>
      <c r="H10" s="39"/>
      <c r="I10" s="3"/>
    </row>
    <row r="11" spans="1:9" x14ac:dyDescent="0.25">
      <c r="A11" s="1"/>
      <c r="B11" s="40" t="s">
        <v>26</v>
      </c>
      <c r="C11" s="40"/>
      <c r="D11" s="25"/>
      <c r="E11" s="3"/>
      <c r="F11" s="3"/>
      <c r="G11" s="3"/>
      <c r="H11" s="3"/>
      <c r="I11" s="3"/>
    </row>
    <row r="12" spans="1:9" x14ac:dyDescent="0.25">
      <c r="A12" s="8"/>
      <c r="B12" s="9"/>
      <c r="C12" s="9"/>
      <c r="D12" s="10"/>
      <c r="E12" s="11"/>
      <c r="F12" s="11"/>
      <c r="G12" s="11"/>
      <c r="H12" s="11"/>
      <c r="I12" s="11"/>
    </row>
    <row r="13" spans="1:9" x14ac:dyDescent="0.25">
      <c r="A13" s="46" t="s">
        <v>1</v>
      </c>
      <c r="B13" s="49" t="s">
        <v>2</v>
      </c>
      <c r="C13" s="49" t="s">
        <v>3</v>
      </c>
      <c r="D13" s="52" t="s">
        <v>4</v>
      </c>
      <c r="E13" s="53"/>
      <c r="F13" s="53"/>
      <c r="G13" s="53"/>
      <c r="H13" s="54"/>
      <c r="I13" s="46" t="s">
        <v>5</v>
      </c>
    </row>
    <row r="14" spans="1:9" x14ac:dyDescent="0.25">
      <c r="A14" s="47"/>
      <c r="B14" s="50"/>
      <c r="C14" s="50"/>
      <c r="D14" s="46" t="s">
        <v>6</v>
      </c>
      <c r="E14" s="46" t="s">
        <v>7</v>
      </c>
      <c r="F14" s="46" t="s">
        <v>8</v>
      </c>
      <c r="G14" s="46" t="s">
        <v>9</v>
      </c>
      <c r="H14" s="46" t="s">
        <v>10</v>
      </c>
      <c r="I14" s="47"/>
    </row>
    <row r="15" spans="1:9" x14ac:dyDescent="0.25">
      <c r="A15" s="47"/>
      <c r="B15" s="50"/>
      <c r="C15" s="50"/>
      <c r="D15" s="47"/>
      <c r="E15" s="47"/>
      <c r="F15" s="47"/>
      <c r="G15" s="47"/>
      <c r="H15" s="47"/>
      <c r="I15" s="47"/>
    </row>
    <row r="16" spans="1:9" x14ac:dyDescent="0.25">
      <c r="A16" s="48"/>
      <c r="B16" s="51"/>
      <c r="C16" s="51"/>
      <c r="D16" s="48"/>
      <c r="E16" s="48"/>
      <c r="F16" s="48"/>
      <c r="G16" s="48"/>
      <c r="H16" s="48"/>
      <c r="I16" s="48"/>
    </row>
    <row r="17" spans="1:11" x14ac:dyDescent="0.25">
      <c r="A17" s="26">
        <v>1</v>
      </c>
      <c r="B17" s="27">
        <v>2</v>
      </c>
      <c r="C17" s="27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</row>
    <row r="18" spans="1:11" x14ac:dyDescent="0.25">
      <c r="A18" s="43" t="s">
        <v>11</v>
      </c>
      <c r="B18" s="44"/>
      <c r="C18" s="44"/>
      <c r="D18" s="44"/>
      <c r="E18" s="44"/>
      <c r="F18" s="44"/>
      <c r="G18" s="44"/>
      <c r="H18" s="44"/>
      <c r="I18" s="45"/>
    </row>
    <row r="19" spans="1:11" x14ac:dyDescent="0.25">
      <c r="A19" s="23"/>
      <c r="B19" s="41" t="s">
        <v>19</v>
      </c>
      <c r="C19" s="42"/>
      <c r="D19" s="24"/>
      <c r="E19" s="14"/>
      <c r="F19" s="14"/>
      <c r="G19" s="14"/>
      <c r="H19" s="13"/>
      <c r="I19" s="13"/>
    </row>
    <row r="20" spans="1:11" ht="81" customHeight="1" x14ac:dyDescent="0.25">
      <c r="A20" s="23" t="s">
        <v>20</v>
      </c>
      <c r="B20" s="12" t="s">
        <v>22</v>
      </c>
      <c r="C20" s="28" t="s">
        <v>27</v>
      </c>
      <c r="D20" s="24">
        <f>I20-G20-E20-H20-F20+0.17</f>
        <v>640974.17000000004</v>
      </c>
      <c r="E20" s="14">
        <v>1677316</v>
      </c>
      <c r="F20" s="14">
        <v>954</v>
      </c>
      <c r="G20" s="14">
        <v>191749</v>
      </c>
      <c r="H20" s="24">
        <v>132010</v>
      </c>
      <c r="I20" s="24">
        <v>2643003</v>
      </c>
    </row>
    <row r="21" spans="1:11" x14ac:dyDescent="0.25">
      <c r="A21" s="15" t="s">
        <v>12</v>
      </c>
      <c r="B21" s="16"/>
      <c r="C21" s="16" t="s">
        <v>13</v>
      </c>
      <c r="D21" s="33">
        <f>SUM(D19:D20)</f>
        <v>640974.17000000004</v>
      </c>
      <c r="E21" s="33">
        <f>SUM(E19:E20)</f>
        <v>1677316</v>
      </c>
      <c r="F21" s="33">
        <f>SUM(F19:F20)</f>
        <v>954</v>
      </c>
      <c r="G21" s="33">
        <f>SUM(G19:G20)</f>
        <v>191749</v>
      </c>
      <c r="H21" s="33">
        <f>SUM(H19:H20)</f>
        <v>132010</v>
      </c>
      <c r="I21" s="33">
        <f>SUM(D21:H21)</f>
        <v>2643003.17</v>
      </c>
    </row>
    <row r="22" spans="1:11" x14ac:dyDescent="0.25">
      <c r="A22" s="43" t="s">
        <v>14</v>
      </c>
      <c r="B22" s="44"/>
      <c r="C22" s="44"/>
      <c r="D22" s="44"/>
      <c r="E22" s="44"/>
      <c r="F22" s="44"/>
      <c r="G22" s="44"/>
      <c r="H22" s="44"/>
      <c r="I22" s="45"/>
    </row>
    <row r="23" spans="1:11" x14ac:dyDescent="0.25">
      <c r="A23" s="23"/>
      <c r="B23" s="41" t="s">
        <v>19</v>
      </c>
      <c r="C23" s="42"/>
      <c r="D23" s="24"/>
      <c r="E23" s="24"/>
      <c r="F23" s="24"/>
      <c r="G23" s="24"/>
      <c r="H23" s="24"/>
      <c r="I23" s="24"/>
    </row>
    <row r="24" spans="1:11" ht="66.75" customHeight="1" x14ac:dyDescent="0.25">
      <c r="A24" s="23" t="s">
        <v>21</v>
      </c>
      <c r="B24" s="12" t="s">
        <v>23</v>
      </c>
      <c r="C24" s="28" t="s">
        <v>25</v>
      </c>
      <c r="D24" s="24">
        <f>I24-G24-E24-H24-F24</f>
        <v>37855</v>
      </c>
      <c r="E24" s="24">
        <v>0</v>
      </c>
      <c r="F24" s="24">
        <v>0</v>
      </c>
      <c r="G24" s="24">
        <v>4456</v>
      </c>
      <c r="H24" s="24">
        <v>0</v>
      </c>
      <c r="I24" s="24">
        <v>42311</v>
      </c>
    </row>
    <row r="25" spans="1:11" x14ac:dyDescent="0.25">
      <c r="A25" s="17"/>
      <c r="B25" s="18"/>
      <c r="C25" s="19" t="s">
        <v>15</v>
      </c>
      <c r="D25" s="29">
        <f>SUM(D23:D24)</f>
        <v>37855</v>
      </c>
      <c r="E25" s="29">
        <f>SUM(E23:E24)</f>
        <v>0</v>
      </c>
      <c r="F25" s="29">
        <f>SUM(F23:F24)</f>
        <v>0</v>
      </c>
      <c r="G25" s="29">
        <f>SUM(G23:G24)</f>
        <v>4456</v>
      </c>
      <c r="H25" s="29">
        <f>SUM(H23:H24)</f>
        <v>0</v>
      </c>
      <c r="I25" s="29">
        <f>SUM(D25:H25)</f>
        <v>42311</v>
      </c>
    </row>
    <row r="26" spans="1:11" x14ac:dyDescent="0.25">
      <c r="A26" s="20" t="s">
        <v>12</v>
      </c>
      <c r="B26" s="19"/>
      <c r="C26" s="21" t="s">
        <v>18</v>
      </c>
      <c r="D26" s="31">
        <f>D21+D25</f>
        <v>678829.17</v>
      </c>
      <c r="E26" s="31">
        <f>E21+E25</f>
        <v>1677316</v>
      </c>
      <c r="F26" s="31">
        <f>F21+F25</f>
        <v>954</v>
      </c>
      <c r="G26" s="31">
        <f>G21+G25</f>
        <v>196205</v>
      </c>
      <c r="H26" s="31">
        <f>H21+H25</f>
        <v>132010</v>
      </c>
      <c r="I26" s="31">
        <f>SUM(D26:H26)</f>
        <v>2685314.17</v>
      </c>
    </row>
    <row r="27" spans="1:11" x14ac:dyDescent="0.25">
      <c r="A27" s="20"/>
      <c r="B27" s="22"/>
      <c r="C27" s="22" t="s">
        <v>16</v>
      </c>
      <c r="D27" s="29">
        <f>D26*0.2</f>
        <v>135765.834</v>
      </c>
      <c r="E27" s="29">
        <f t="shared" ref="E27:H27" si="0">E26*0.2</f>
        <v>335463.2</v>
      </c>
      <c r="F27" s="29">
        <f t="shared" si="0"/>
        <v>190.8</v>
      </c>
      <c r="G27" s="29">
        <f t="shared" si="0"/>
        <v>39241</v>
      </c>
      <c r="H27" s="29">
        <f t="shared" si="0"/>
        <v>26402</v>
      </c>
      <c r="I27" s="29">
        <f>SUM(D27:H27)</f>
        <v>537062.83400000003</v>
      </c>
      <c r="K27" s="32"/>
    </row>
    <row r="28" spans="1:11" x14ac:dyDescent="0.25">
      <c r="A28" s="20"/>
      <c r="B28" s="22"/>
      <c r="C28" s="18" t="s">
        <v>17</v>
      </c>
      <c r="D28" s="30">
        <f>D27+D26</f>
        <v>814595.00400000007</v>
      </c>
      <c r="E28" s="30">
        <f>E27+E26</f>
        <v>2012779.2</v>
      </c>
      <c r="F28" s="30">
        <f t="shared" ref="F28:G28" si="1">F27+F26</f>
        <v>1144.8</v>
      </c>
      <c r="G28" s="30">
        <f t="shared" si="1"/>
        <v>235446</v>
      </c>
      <c r="H28" s="30">
        <f>H27+H26</f>
        <v>158412</v>
      </c>
      <c r="I28" s="30">
        <f>SUM(D28:H28)</f>
        <v>3222377.0039999997</v>
      </c>
    </row>
    <row r="31" spans="1:11" x14ac:dyDescent="0.25">
      <c r="A31" s="34"/>
      <c r="B31" s="34"/>
      <c r="C31" s="34"/>
      <c r="D31" s="34"/>
      <c r="E31" s="34"/>
      <c r="F31" s="34"/>
      <c r="G31" s="34"/>
      <c r="H31" s="34"/>
      <c r="I31" s="34"/>
    </row>
    <row r="32" spans="1:11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21">
    <mergeCell ref="A13:A16"/>
    <mergeCell ref="B13:B16"/>
    <mergeCell ref="C13:C16"/>
    <mergeCell ref="D13:H13"/>
    <mergeCell ref="I13:I16"/>
    <mergeCell ref="A31:I31"/>
    <mergeCell ref="A32:I32"/>
    <mergeCell ref="G3:I3"/>
    <mergeCell ref="C7:I7"/>
    <mergeCell ref="B9:I9"/>
    <mergeCell ref="C10:H10"/>
    <mergeCell ref="B11:C11"/>
    <mergeCell ref="B19:C19"/>
    <mergeCell ref="A22:I22"/>
    <mergeCell ref="B23:C23"/>
    <mergeCell ref="D14:D16"/>
    <mergeCell ref="E14:E16"/>
    <mergeCell ref="F14:F16"/>
    <mergeCell ref="G14:G16"/>
    <mergeCell ref="H14:H16"/>
    <mergeCell ref="A18:I18"/>
  </mergeCells>
  <printOptions horizontalCentered="1"/>
  <pageMargins left="0.70866141732283472" right="0.70866141732283472" top="0.55118110236220474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8" sqref="I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2019-07-25T01:36:42Z</dcterms:modified>
</cp:coreProperties>
</file>